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84\Desktop\jn\2023\119 - 23 RFID -  VZDRŽEVANJA SISTEMA Z RFID\2 Tabela\"/>
    </mc:Choice>
  </mc:AlternateContent>
  <xr:revisionPtr revIDLastSave="0" documentId="13_ncr:40009_{FC05E1A9-3775-4A6B-925B-4C6505B18AA7}" xr6:coauthVersionLast="36" xr6:coauthVersionMax="36" xr10:uidLastSave="{00000000-0000-0000-0000-000000000000}"/>
  <bookViews>
    <workbookView xWindow="0" yWindow="0" windowWidth="25200" windowHeight="1177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4" i="1" l="1"/>
  <c r="S5" i="1"/>
  <c r="T5" i="1" s="1"/>
  <c r="S6" i="1"/>
  <c r="T6" i="1" s="1"/>
  <c r="S4" i="1"/>
  <c r="Q5" i="1"/>
  <c r="Q6" i="1"/>
  <c r="Q4" i="1"/>
  <c r="V6" i="1" s="1"/>
  <c r="W6" i="1" l="1"/>
</calcChain>
</file>

<file path=xl/sharedStrings.xml><?xml version="1.0" encoding="utf-8"?>
<sst xmlns="http://schemas.openxmlformats.org/spreadsheetml/2006/main" count="40" uniqueCount="35">
  <si>
    <t>Objava javnega naročila 845080118-119-23</t>
  </si>
  <si>
    <t>Vzdrževanje sistema RFID za spremljanje oblek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</si>
  <si>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</si>
  <si>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</si>
  <si>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</si>
  <si>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</si>
  <si>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</si>
  <si>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</si>
  <si>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</si>
  <si>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</si>
  <si>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</si>
  <si>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</si>
  <si>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</si>
  <si>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</si>
  <si>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</si>
  <si>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</si>
  <si>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</si>
  <si>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</si>
  <si>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</si>
  <si>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</si>
  <si>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</si>
  <si>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</si>
  <si>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</si>
  <si>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</si>
  <si>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</si>
  <si>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</si>
  <si>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</si>
  <si>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</si>
  <si>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Vzdrževanje opreme za razdelilnice delovnih oblek in dveh RFID portalov za 60 mesecev.</t>
  </si>
  <si>
    <t>Vključuje spremembe, ki so v obsegu trenutnih funkcionalnosti sistema.</t>
  </si>
  <si>
    <t>0001</t>
  </si>
  <si>
    <t>KL</t>
  </si>
  <si>
    <t>Vzdrževanje programske opreme za razdelilnice delovnih oblek in dveh RFID portalov ter sistemske programske opreme na strežnikih (MS Server, MS SQL) za 60 mesecev</t>
  </si>
  <si>
    <t>Vključuje spremembe, ki so v obsegu trenutnih funkcionalnosti sistema na programskem delu za razdelilnice ter portala vključno z mehaniko in pa bazni del brez strojnega dela, kot je strežnik in omrežje.</t>
  </si>
  <si>
    <t>Odprava napak na opremi za razdelilnice delovnih oblek in na dveh RFID portalih.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</si>
</sst>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0" fontId="18" fillId="0" borderId="10" xfId="0" applyFont="1" applyBorder="1" applyAlignment="1">
      <alignment wrapText="1"/>
    </xf>
    <xf numFmtId="4" fontId="22" fillId="2" borderId="10" xfId="6" applyNumberFormat="1" applyFont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21" fillId="33" borderId="0" xfId="0" applyNumberFormat="1" applyFont="1" applyFill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topLeftCell="G1" workbookViewId="0">
      <pane ySplit="3" topLeftCell="A4" activePane="bottomLeft" state="frozen"/>
      <selection pane="bottomLeft" activeCell="P5" sqref="P5"/>
    </sheetView>
  </sheetViews>
  <sheetFormatPr defaultRowHeight="12.75" x14ac:dyDescent="0.2"/>
  <cols>
    <col min="1" max="1" width="4" style="2" bestFit="1" customWidth="1"/>
    <col min="2" max="2" width="55.42578125" style="1" customWidth="1"/>
    <col min="3" max="3" width="38.28515625" style="1" customWidth="1"/>
    <col min="4" max="5" width="18.7109375" style="1" bestFit="1" customWidth="1"/>
    <col min="6" max="6" width="4" style="1" bestFit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2" bestFit="1" customWidth="1"/>
    <col min="15" max="15" width="9.28515625" style="2" bestFit="1" customWidth="1"/>
    <col min="16" max="16" width="16" style="2" bestFit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14" t="s">
        <v>23</v>
      </c>
      <c r="W3" s="14" t="s">
        <v>24</v>
      </c>
      <c r="X3" s="6" t="s">
        <v>25</v>
      </c>
      <c r="Y3" s="6" t="s">
        <v>26</v>
      </c>
      <c r="Z3" s="6" t="s">
        <v>27</v>
      </c>
    </row>
    <row r="4" spans="1:26" ht="26.25" x14ac:dyDescent="0.25">
      <c r="A4" s="8">
        <v>10</v>
      </c>
      <c r="B4" s="11" t="s">
        <v>28</v>
      </c>
      <c r="C4" s="11" t="s">
        <v>29</v>
      </c>
      <c r="D4" s="9"/>
      <c r="E4" s="9"/>
      <c r="F4" s="9"/>
      <c r="G4" s="9"/>
      <c r="H4" s="9" t="s">
        <v>30</v>
      </c>
      <c r="I4" s="9"/>
      <c r="J4" s="9"/>
      <c r="K4" s="9" t="s">
        <v>31</v>
      </c>
      <c r="L4" s="9"/>
      <c r="M4" s="8">
        <v>1</v>
      </c>
      <c r="N4" s="12">
        <v>0</v>
      </c>
      <c r="O4" s="8"/>
      <c r="P4" s="8"/>
      <c r="Q4" s="13">
        <f>+N4*M4</f>
        <v>0</v>
      </c>
      <c r="R4" s="8">
        <v>22</v>
      </c>
      <c r="S4" s="13">
        <f>+(1+R4/100)*N4</f>
        <v>0</v>
      </c>
      <c r="T4" s="13">
        <f>+S4*M4</f>
        <v>0</v>
      </c>
      <c r="U4" s="10"/>
      <c r="V4" s="13"/>
      <c r="W4" s="13"/>
      <c r="X4" s="8"/>
      <c r="Y4" s="8"/>
      <c r="Z4" s="8">
        <v>84667</v>
      </c>
    </row>
    <row r="5" spans="1:26" ht="77.25" x14ac:dyDescent="0.25">
      <c r="A5" s="8">
        <v>20</v>
      </c>
      <c r="B5" s="11" t="s">
        <v>32</v>
      </c>
      <c r="C5" s="11" t="s">
        <v>33</v>
      </c>
      <c r="D5" s="9"/>
      <c r="E5" s="9"/>
      <c r="F5" s="9"/>
      <c r="G5" s="9"/>
      <c r="H5" s="9" t="s">
        <v>30</v>
      </c>
      <c r="I5" s="9"/>
      <c r="J5" s="9"/>
      <c r="K5" s="9" t="s">
        <v>31</v>
      </c>
      <c r="L5" s="9"/>
      <c r="M5" s="8">
        <v>1</v>
      </c>
      <c r="N5" s="12">
        <v>0</v>
      </c>
      <c r="O5" s="8"/>
      <c r="P5" s="8"/>
      <c r="Q5" s="13">
        <f t="shared" ref="Q5:Q6" si="0">+N5*M5</f>
        <v>0</v>
      </c>
      <c r="R5" s="8">
        <v>22</v>
      </c>
      <c r="S5" s="13">
        <f t="shared" ref="S5:S6" si="1">+(1+R5/100)*N5</f>
        <v>0</v>
      </c>
      <c r="T5" s="13">
        <f t="shared" ref="T5:T6" si="2">+S5*M5</f>
        <v>0</v>
      </c>
      <c r="U5" s="10"/>
      <c r="V5" s="13"/>
      <c r="W5" s="13"/>
      <c r="X5" s="8"/>
      <c r="Y5" s="8"/>
      <c r="Z5" s="8">
        <v>84668</v>
      </c>
    </row>
    <row r="6" spans="1:26" ht="26.25" x14ac:dyDescent="0.25">
      <c r="A6" s="8">
        <v>30</v>
      </c>
      <c r="B6" s="11" t="s">
        <v>34</v>
      </c>
      <c r="C6" s="11" t="s">
        <v>29</v>
      </c>
      <c r="D6" s="9"/>
      <c r="E6" s="9"/>
      <c r="F6" s="9"/>
      <c r="G6" s="9"/>
      <c r="H6" s="9" t="s">
        <v>30</v>
      </c>
      <c r="I6" s="9"/>
      <c r="J6" s="9"/>
      <c r="K6" s="9" t="s">
        <v>31</v>
      </c>
      <c r="L6" s="9"/>
      <c r="M6" s="8">
        <v>1</v>
      </c>
      <c r="N6" s="12">
        <v>0</v>
      </c>
      <c r="O6" s="8"/>
      <c r="P6" s="8"/>
      <c r="Q6" s="13">
        <f t="shared" si="0"/>
        <v>0</v>
      </c>
      <c r="R6" s="8">
        <v>22</v>
      </c>
      <c r="S6" s="13">
        <f t="shared" si="1"/>
        <v>0</v>
      </c>
      <c r="T6" s="13">
        <f t="shared" si="2"/>
        <v>0</v>
      </c>
      <c r="U6" s="10"/>
      <c r="V6" s="13">
        <f>Q4+Q5+Q6</f>
        <v>0</v>
      </c>
      <c r="W6" s="13">
        <f>T4+T5+T6</f>
        <v>0</v>
      </c>
      <c r="X6" s="8"/>
      <c r="Y6" s="8"/>
      <c r="Z6" s="8">
        <v>84669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19.12.2023   Uporabnik: KCKS58&amp;C&amp;8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Savić</dc:creator>
  <cp:lastModifiedBy>Jelena Savić</cp:lastModifiedBy>
  <dcterms:created xsi:type="dcterms:W3CDTF">2023-12-19T11:37:59Z</dcterms:created>
  <dcterms:modified xsi:type="dcterms:W3CDTF">2023-12-19T11:45:33Z</dcterms:modified>
</cp:coreProperties>
</file>